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ЗК для СМП сахар\"/>
    </mc:Choice>
  </mc:AlternateContent>
  <xr:revisionPtr revIDLastSave="0" documentId="13_ncr:1_{60A62300-1D13-488A-84AE-514CA97201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Q13" i="1"/>
  <c r="V13" i="1" s="1"/>
  <c r="J13" i="1"/>
  <c r="H13" i="1"/>
  <c r="F13" i="1"/>
  <c r="S13" i="1" l="1"/>
  <c r="T13" i="1" s="1"/>
  <c r="U13" i="1" s="1"/>
  <c r="V14" i="1" l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<sst xmlns="http://schemas.openxmlformats.org/spreadsheetml/2006/main" count="52" uniqueCount="41">
  <si>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</si>
  <si>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</si>
  <si>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</si>
  <si>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</si>
  <si>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</si>
  <si>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</si>
  <si>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</si>
  <si>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</si>
  <si>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</si>
  <si>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</si>
  <si>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</si>
  <si>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</si>
  <si>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</si>
  <si>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</si>
  <si>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</si>
  <si>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</si>
  <si>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</si>
  <si>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</si>
  <si>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</si>
  <si>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</si>
  <si>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</si>
  <si>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</si>
  <si>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</si>
  <si>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</si>
  <si>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</si>
  <si>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</si>
  <si>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</si>
  <si>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</si>
  <si>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</si>
  <si>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</si>
  <si>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</si>
  <si>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</si>
  <si>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</si>
  <si>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</si>
  <si>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</si>
  <si>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</si>
  <si>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Сахар белый свекловичный в твердом состоянии без вкусо-ароматических или красящих добавок</t>
  </si>
  <si>
    <t>кг</t>
  </si>
  <si>
    <t>№1220 от 30.09.2025</t>
  </si>
  <si>
    <t>№507 от 21.10.2025</t>
  </si>
  <si>
    <t>б/н от 15.12.2025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</si>
</sst>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18</xdr:row>
      <xdr:rowOff>738916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tabSelected="1" zoomScale="85" zoomScaleNormal="85" workbookViewId="0">
      <selection activeCell="I14" sqref="I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SUMIF(V14,"&gt;0")</f>
        <v>60664.5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38</v>
      </c>
      <c r="F11" s="58"/>
      <c r="G11" s="58" t="s">
        <v>39</v>
      </c>
      <c r="H11" s="58"/>
      <c r="I11" s="58" t="s">
        <v>40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37</v>
      </c>
      <c r="D13" s="20">
        <v>650</v>
      </c>
      <c r="E13" s="42">
        <v>90</v>
      </c>
      <c r="F13" s="43">
        <f t="shared" ref="F13" si="0">E13*D13</f>
        <v>58500</v>
      </c>
      <c r="G13" s="21">
        <v>95</v>
      </c>
      <c r="H13" s="23">
        <f t="shared" ref="H13" si="1">G13*D13</f>
        <v>61750</v>
      </c>
      <c r="I13" s="21">
        <v>95</v>
      </c>
      <c r="J13" s="43">
        <f t="shared" ref="J13" si="2">I13*D13</f>
        <v>61750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93.33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2.8867542326980313</v>
      </c>
      <c r="T13" s="26">
        <f t="shared" ref="T13" si="6">S13/Q13*100</f>
        <v>3.0930614300846795</v>
      </c>
      <c r="U13" s="26" t="str">
        <f t="shared" ref="U13" si="7">IF(T13&lt;33,$U$8,$U$9)</f>
        <v>ОДН</v>
      </c>
      <c r="V13" s="27">
        <f t="shared" ref="V13" si="8">D13*Q13</f>
        <v>60664.5</v>
      </c>
    </row>
    <row r="14" spans="1:22" ht="27" customHeight="1" x14ac:dyDescent="0.25">
      <c r="A14" s="48" t="s">
        <v>26</v>
      </c>
      <c r="B14" s="48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SUM(V13:V13)</f>
        <v>60664.5</v>
      </c>
    </row>
    <row r="15" spans="1:22" ht="27" customHeight="1" x14ac:dyDescent="0.25">
      <c r="A15" s="34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5"/>
      <c r="T15" s="33"/>
      <c r="U15" s="33"/>
      <c r="V15" s="33"/>
    </row>
    <row r="16" spans="1:22" ht="27" customHeight="1" x14ac:dyDescent="0.25">
      <c r="A16" s="49" t="s">
        <v>27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</row>
    <row r="17" spans="1:22" ht="27" customHeight="1" x14ac:dyDescent="0.25">
      <c r="A17" s="52" t="s">
        <v>33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4"/>
    </row>
    <row r="18" spans="1:22" ht="114" customHeight="1" x14ac:dyDescent="0.25">
      <c r="A18" s="45" t="s">
        <v>28</v>
      </c>
      <c r="B18" s="46"/>
      <c r="C18" s="47" t="s">
        <v>29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78.599999999999994" customHeight="1" x14ac:dyDescent="0.25">
      <c r="A19" s="45" t="s">
        <v>30</v>
      </c>
      <c r="B19" s="46"/>
      <c r="C19" s="47" t="s">
        <v>31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60" customHeight="1" x14ac:dyDescent="0.25">
      <c r="A20" s="45" t="s">
        <v>18</v>
      </c>
      <c r="B20" s="46"/>
      <c r="C20" s="47" t="s">
        <v>32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ht="27" customHeight="1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27" customHeight="1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  <row r="23" spans="1:22" ht="27" customHeight="1" x14ac:dyDescent="0.25"/>
    <row r="24" spans="1:22" ht="27" customHeight="1" x14ac:dyDescent="0.25"/>
    <row r="25" spans="1:22" ht="27" customHeight="1" x14ac:dyDescent="0.25"/>
    <row r="26" spans="1:22" ht="27" customHeight="1" x14ac:dyDescent="0.25"/>
    <row r="27" spans="1:22" ht="27" customHeight="1" x14ac:dyDescent="0.25"/>
    <row r="28" spans="1:22" ht="27" customHeight="1" x14ac:dyDescent="0.25"/>
    <row r="29" spans="1:22" ht="27" customHeight="1" x14ac:dyDescent="0.25"/>
    <row r="30" spans="1:22" ht="27" customHeight="1" x14ac:dyDescent="0.25"/>
    <row r="31" spans="1:22" ht="27" customHeight="1" x14ac:dyDescent="0.25"/>
    <row r="32" spans="1:22" ht="27" customHeight="1" x14ac:dyDescent="0.25"/>
    <row r="33" ht="27" customHeight="1" x14ac:dyDescent="0.25"/>
    <row r="34" ht="27" customHeight="1" x14ac:dyDescent="0.25"/>
    <row r="35" ht="27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  <row r="40" ht="27" customHeight="1" x14ac:dyDescent="0.25"/>
    <row r="41" ht="27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  <row r="74" ht="27" customHeight="1" x14ac:dyDescent="0.25"/>
    <row r="75" ht="27" customHeight="1" x14ac:dyDescent="0.25"/>
    <row r="76" ht="27" customHeight="1" x14ac:dyDescent="0.25"/>
    <row r="77" ht="27" customHeight="1" x14ac:dyDescent="0.25"/>
    <row r="78" ht="27" customHeight="1" x14ac:dyDescent="0.25"/>
    <row r="79" ht="27" customHeight="1" x14ac:dyDescent="0.25"/>
    <row r="80" ht="27" customHeight="1" x14ac:dyDescent="0.25"/>
    <row r="81" spans="1:22" ht="27" customHeight="1" x14ac:dyDescent="0.25"/>
    <row r="82" spans="1:22" ht="27" customHeight="1" x14ac:dyDescent="0.25"/>
    <row r="83" spans="1:22" ht="27" customHeight="1" x14ac:dyDescent="0.25"/>
    <row r="84" spans="1:22" ht="27" customHeight="1" x14ac:dyDescent="0.25"/>
    <row r="85" spans="1:22" ht="27" customHeight="1" x14ac:dyDescent="0.25"/>
    <row r="86" spans="1:22" ht="27" customHeight="1" x14ac:dyDescent="0.25"/>
    <row r="87" spans="1:22" ht="27" customHeight="1" x14ac:dyDescent="0.25"/>
    <row r="88" spans="1:22" ht="27" customHeight="1" x14ac:dyDescent="0.25"/>
    <row r="89" spans="1:22" ht="27" customHeight="1" x14ac:dyDescent="0.25"/>
    <row r="90" spans="1:22" ht="27" customHeight="1" x14ac:dyDescent="0.25"/>
    <row r="91" spans="1:22" s="28" customFormat="1" ht="27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2"/>
    </row>
    <row r="92" spans="1:22" s="33" customForma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2"/>
    </row>
    <row r="94" spans="1:22" ht="52.5" customHeight="1" x14ac:dyDescent="0.25"/>
    <row r="95" spans="1:22" ht="100.5" customHeight="1" x14ac:dyDescent="0.25"/>
    <row r="96" spans="1:22" ht="57.75" customHeight="1" x14ac:dyDescent="0.25"/>
    <row r="97" ht="44.25" customHeight="1" x14ac:dyDescent="0.25"/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2025-12-17T06:10:30Z</cp:lastPrinted>
  <dcterms:created xsi:type="dcterms:W3CDTF">2021-01-18T05:46:41Z</dcterms:created>
  <dcterms:modified xsi:type="dcterms:W3CDTF">2025-12-17T06:10:32Z</dcterms:modified>
</cp:coreProperties>
</file>